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4" i="1" l="1"/>
  <c r="M14" i="1" s="1"/>
  <c r="K16" i="1"/>
  <c r="K13" i="1"/>
  <c r="K15" i="1" s="1"/>
  <c r="L16" i="1" l="1"/>
  <c r="J16" i="1"/>
  <c r="I16" i="1"/>
  <c r="H16" i="1"/>
  <c r="L13" i="1"/>
  <c r="L15" i="1" s="1"/>
  <c r="J13" i="1"/>
  <c r="J15" i="1" s="1"/>
  <c r="I13" i="1"/>
  <c r="I15" i="1" s="1"/>
  <c r="H13" i="1" l="1"/>
  <c r="H15" i="1" s="1"/>
  <c r="M16" i="1" l="1"/>
  <c r="M13" i="1"/>
  <c r="M15" i="1" s="1"/>
</calcChain>
</file>

<file path=xl/sharedStrings.xml><?xml version="1.0" encoding="utf-8"?>
<sst xmlns="http://schemas.openxmlformats.org/spreadsheetml/2006/main" count="27" uniqueCount="25">
  <si>
    <t>№ 
п/п</t>
  </si>
  <si>
    <t>Адрес объекта (наименование объекта)</t>
  </si>
  <si>
    <t>Годы строительства/ реконструкции/ капитального ремонта</t>
  </si>
  <si>
    <t>Проектная мощность (кв.метров, погонных метров, мест, койко-мест и т.д.)</t>
  </si>
  <si>
    <t>Предельная стоимость объекта,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</si>
  <si>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</si>
  <si>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</si>
  <si>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</si>
  <si>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Всего</t>
  </si>
  <si>
    <t>1.</t>
  </si>
  <si>
    <t>Итого</t>
  </si>
  <si>
    <t>Средства бюджета городского округа Домодедово</t>
  </si>
  <si>
    <t>Всего по мероприятию</t>
  </si>
  <si>
    <t xml:space="preserve">Ответственный за выполнение мероприятия: Управление строительства и городской инфраструктуры Администрации городского округа Домодедово </t>
  </si>
  <si>
    <t>Муниципальный заказчик: Администрация городского округа Домодедово</t>
  </si>
  <si>
    <t>Дорога с тротуарами и велодорожками по ул. Лунная от ул. 25 лет Октября до ул. Триумфальная г. Домодедово</t>
  </si>
  <si>
    <t>1,08 км</t>
  </si>
  <si>
    <t>2016-2020</t>
  </si>
  <si>
    <t>Профинансировано на 01.01.2017, тыс. руб.</t>
  </si>
  <si>
    <t xml:space="preserve">утвержденной  постановлением Администрации городского округа Домодедово   </t>
  </si>
  <si>
    <t>Приложение № 5</t>
  </si>
  <si>
    <t xml:space="preserve">к муниципальной программе городского округа Домодедово «Развитие и функционирование </t>
  </si>
  <si>
    <t xml:space="preserve">дорожно-транспортного комплекса городского округа Домодедово на  2017 -2021 годы»,  </t>
  </si>
  <si>
    <t>адресный перечень объектов строительства, финансирование которых предусмотрено
мероприятием 2. Строительство дороги с тротуарами и велодорожками по ул. Лунная от ул. 25 лет Октября до ул. Триумфальная г. Домодедово Подпрограммы III «Обеспечение проектирования, строительства, реконструкции, ремонта и содержания автомобильных дорог, тротуаров, мостов  муниципального значения на 2017-2021 годы» муниципальной программы городского округа Домодедово «Развитие и функционирование дорожно-транспортного комплекса городского округа Домодедово                                                                                      на  2017 -2021 годы»</t>
  </si>
  <si>
    <t>от 10.11.2016 № 3543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</si>
</sst>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top" wrapText="1"/>
    </xf>
    <xf numFmtId="0" fontId="3" fillId="0" borderId="0" xfId="0" applyFont="1" applyFill="1" applyAlignment="1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7" fillId="0" borderId="1" xfId="1" applyFont="1" applyBorder="1" applyAlignment="1">
      <alignment horizontal="center" vertical="top" wrapText="1"/>
    </xf>
    <xf numFmtId="164" fontId="7" fillId="0" borderId="5" xfId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3" fillId="0" borderId="0" xfId="0" applyFont="1" applyFill="1" applyAlignment="1"/>
    <xf numFmtId="0" fontId="0" fillId="0" borderId="0" xfId="0" applyAlignme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O10" sqref="O10"/>
    </sheetView>
  </sheetViews>
  <sheetFormatPr defaultRowHeight="15" x14ac:dyDescent="0.25"/>
  <cols>
    <col min="1" max="1" width="5.42578125" customWidth="1"/>
    <col min="2" max="2" width="15.140625" customWidth="1"/>
    <col min="3" max="3" width="12.5703125" customWidth="1"/>
    <col min="4" max="4" width="12.42578125" customWidth="1"/>
    <col min="5" max="5" width="10.140625" customWidth="1"/>
    <col min="6" max="6" width="10.28515625" customWidth="1"/>
    <col min="7" max="7" width="13.140625" customWidth="1"/>
    <col min="8" max="8" width="9.140625" customWidth="1"/>
    <col min="9" max="9" width="8.140625" customWidth="1"/>
    <col min="10" max="11" width="8" customWidth="1"/>
    <col min="12" max="12" width="8.42578125" customWidth="1"/>
    <col min="13" max="13" width="21.140625" customWidth="1"/>
  </cols>
  <sheetData>
    <row r="1" spans="1:13" ht="15.75" x14ac:dyDescent="0.25">
      <c r="A1" s="1"/>
      <c r="C1" s="2"/>
      <c r="D1" s="2"/>
      <c r="E1" s="2"/>
      <c r="F1" s="2" t="s">
        <v>20</v>
      </c>
      <c r="G1" s="2"/>
      <c r="H1" s="2"/>
      <c r="I1" s="2"/>
      <c r="J1" s="2"/>
    </row>
    <row r="2" spans="1:13" ht="15.75" x14ac:dyDescent="0.25">
      <c r="A2" s="1"/>
      <c r="C2" s="2"/>
      <c r="D2" s="2"/>
      <c r="E2" s="2"/>
      <c r="F2" s="2" t="s">
        <v>21</v>
      </c>
      <c r="G2" s="2"/>
      <c r="H2" s="2"/>
      <c r="I2" s="2"/>
      <c r="J2" s="2"/>
    </row>
    <row r="3" spans="1:13" ht="15.75" x14ac:dyDescent="0.25">
      <c r="A3" s="1"/>
      <c r="B3" s="2"/>
      <c r="C3" s="2"/>
      <c r="D3" s="2"/>
      <c r="E3" s="2"/>
      <c r="F3" s="32" t="s">
        <v>22</v>
      </c>
      <c r="G3" s="33"/>
      <c r="H3" s="33"/>
      <c r="I3" s="33"/>
      <c r="J3" s="33"/>
      <c r="K3" s="33"/>
      <c r="L3" s="33"/>
      <c r="M3" s="33"/>
    </row>
    <row r="4" spans="1:13" ht="15.75" x14ac:dyDescent="0.25">
      <c r="A4" s="1"/>
      <c r="B4" s="2"/>
      <c r="C4" s="2"/>
      <c r="D4" s="2"/>
      <c r="E4" s="2"/>
      <c r="F4" s="12" t="s">
        <v>19</v>
      </c>
      <c r="G4" s="12"/>
      <c r="H4" s="12"/>
      <c r="I4" s="12"/>
      <c r="J4" s="12"/>
      <c r="K4" s="12"/>
      <c r="L4" s="12"/>
      <c r="M4" s="12"/>
    </row>
    <row r="5" spans="1:13" ht="15.75" x14ac:dyDescent="0.25">
      <c r="A5" s="1"/>
      <c r="B5" s="2"/>
      <c r="C5" s="2"/>
      <c r="D5" s="2"/>
      <c r="E5" s="2"/>
      <c r="F5" s="12" t="s">
        <v>24</v>
      </c>
      <c r="G5" s="12"/>
      <c r="H5" s="12"/>
      <c r="I5" s="12"/>
      <c r="J5" s="12"/>
      <c r="K5" s="12"/>
      <c r="L5" s="12"/>
      <c r="M5" s="12"/>
    </row>
    <row r="6" spans="1:13" s="4" customFormat="1" ht="69.75" customHeight="1" x14ac:dyDescent="0.25">
      <c r="A6" s="19" t="s">
        <v>23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s="3" customFormat="1" ht="12.75" x14ac:dyDescent="0.2">
      <c r="A7" s="20" t="s">
        <v>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s="3" customFormat="1" ht="12.75" x14ac:dyDescent="0.2">
      <c r="A8" s="21" t="s">
        <v>13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s="5" customFormat="1" ht="12.75" x14ac:dyDescent="0.2"/>
    <row r="10" spans="1:13" s="5" customFormat="1" ht="70.5" customHeight="1" x14ac:dyDescent="0.2">
      <c r="A10" s="22" t="s">
        <v>0</v>
      </c>
      <c r="B10" s="22" t="s">
        <v>1</v>
      </c>
      <c r="C10" s="22" t="s">
        <v>2</v>
      </c>
      <c r="D10" s="22" t="s">
        <v>3</v>
      </c>
      <c r="E10" s="22" t="s">
        <v>4</v>
      </c>
      <c r="F10" s="22" t="s">
        <v>18</v>
      </c>
      <c r="G10" s="27" t="s">
        <v>5</v>
      </c>
      <c r="H10" s="29" t="s">
        <v>6</v>
      </c>
      <c r="I10" s="30"/>
      <c r="J10" s="30"/>
      <c r="K10" s="30"/>
      <c r="L10" s="31"/>
      <c r="M10" s="22" t="s">
        <v>7</v>
      </c>
    </row>
    <row r="11" spans="1:13" s="5" customFormat="1" ht="12.75" x14ac:dyDescent="0.2">
      <c r="A11" s="23"/>
      <c r="B11" s="23"/>
      <c r="C11" s="23"/>
      <c r="D11" s="23"/>
      <c r="E11" s="23"/>
      <c r="F11" s="23"/>
      <c r="G11" s="28"/>
      <c r="H11" s="9" t="s">
        <v>8</v>
      </c>
      <c r="I11" s="9">
        <v>2017</v>
      </c>
      <c r="J11" s="9">
        <v>2018</v>
      </c>
      <c r="K11" s="9">
        <v>2019</v>
      </c>
      <c r="L11" s="9">
        <v>2020</v>
      </c>
      <c r="M11" s="23"/>
    </row>
    <row r="12" spans="1:13" s="5" customFormat="1" ht="12.75" x14ac:dyDescent="0.2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11</v>
      </c>
      <c r="M12" s="6">
        <v>12</v>
      </c>
    </row>
    <row r="13" spans="1:13" s="5" customFormat="1" ht="22.5" customHeight="1" x14ac:dyDescent="0.2">
      <c r="A13" s="13" t="s">
        <v>9</v>
      </c>
      <c r="B13" s="15" t="s">
        <v>15</v>
      </c>
      <c r="C13" s="24" t="s">
        <v>17</v>
      </c>
      <c r="D13" s="24" t="s">
        <v>16</v>
      </c>
      <c r="E13" s="26">
        <v>190184</v>
      </c>
      <c r="F13" s="24">
        <v>49791.27</v>
      </c>
      <c r="G13" s="7" t="s">
        <v>10</v>
      </c>
      <c r="H13" s="10">
        <f t="shared" ref="H13:M13" si="0">H14</f>
        <v>140392.73000000001</v>
      </c>
      <c r="I13" s="10">
        <f t="shared" si="0"/>
        <v>0</v>
      </c>
      <c r="J13" s="10">
        <f t="shared" si="0"/>
        <v>55000</v>
      </c>
      <c r="K13" s="10">
        <f t="shared" si="0"/>
        <v>55000</v>
      </c>
      <c r="L13" s="10">
        <f t="shared" si="0"/>
        <v>30392.73</v>
      </c>
      <c r="M13" s="10">
        <f t="shared" si="0"/>
        <v>0</v>
      </c>
    </row>
    <row r="14" spans="1:13" s="5" customFormat="1" ht="69.75" customHeight="1" x14ac:dyDescent="0.2">
      <c r="A14" s="14"/>
      <c r="B14" s="16"/>
      <c r="C14" s="25"/>
      <c r="D14" s="25"/>
      <c r="E14" s="25"/>
      <c r="F14" s="25"/>
      <c r="G14" s="7" t="s">
        <v>11</v>
      </c>
      <c r="H14" s="10">
        <f>I14+J14+K14+L14</f>
        <v>140392.73000000001</v>
      </c>
      <c r="I14" s="10">
        <v>0</v>
      </c>
      <c r="J14" s="10">
        <v>55000</v>
      </c>
      <c r="K14" s="10">
        <v>55000</v>
      </c>
      <c r="L14" s="10">
        <v>30392.73</v>
      </c>
      <c r="M14" s="10">
        <f>E13-H14-F13</f>
        <v>0</v>
      </c>
    </row>
    <row r="15" spans="1:13" s="5" customFormat="1" ht="12.75" x14ac:dyDescent="0.2">
      <c r="A15" s="17" t="s">
        <v>12</v>
      </c>
      <c r="B15" s="18"/>
      <c r="C15" s="7"/>
      <c r="D15" s="7"/>
      <c r="E15" s="7"/>
      <c r="F15" s="7"/>
      <c r="G15" s="8" t="s">
        <v>8</v>
      </c>
      <c r="H15" s="11">
        <f t="shared" ref="H15:M16" si="1">H13</f>
        <v>140392.73000000001</v>
      </c>
      <c r="I15" s="11">
        <f t="shared" si="1"/>
        <v>0</v>
      </c>
      <c r="J15" s="11">
        <f t="shared" si="1"/>
        <v>55000</v>
      </c>
      <c r="K15" s="11">
        <f t="shared" ref="K15" si="2">K13</f>
        <v>55000</v>
      </c>
      <c r="L15" s="11">
        <f t="shared" si="1"/>
        <v>30392.73</v>
      </c>
      <c r="M15" s="10">
        <f t="shared" si="1"/>
        <v>0</v>
      </c>
    </row>
    <row r="16" spans="1:13" s="5" customFormat="1" ht="68.25" customHeight="1" x14ac:dyDescent="0.2">
      <c r="A16" s="7"/>
      <c r="B16" s="7"/>
      <c r="C16" s="7"/>
      <c r="D16" s="7"/>
      <c r="E16" s="7"/>
      <c r="F16" s="7"/>
      <c r="G16" s="7" t="s">
        <v>11</v>
      </c>
      <c r="H16" s="11">
        <f t="shared" si="1"/>
        <v>140392.73000000001</v>
      </c>
      <c r="I16" s="11">
        <f t="shared" si="1"/>
        <v>0</v>
      </c>
      <c r="J16" s="11">
        <f t="shared" si="1"/>
        <v>55000</v>
      </c>
      <c r="K16" s="11">
        <f t="shared" ref="K16" si="3">K14</f>
        <v>55000</v>
      </c>
      <c r="L16" s="11">
        <f t="shared" si="1"/>
        <v>30392.73</v>
      </c>
      <c r="M16" s="10">
        <f t="shared" si="1"/>
        <v>0</v>
      </c>
    </row>
    <row r="17" s="5" customFormat="1" ht="12.75" x14ac:dyDescent="0.2"/>
  </sheetData>
  <mergeCells count="20">
    <mergeCell ref="G10:G11"/>
    <mergeCell ref="H10:L10"/>
    <mergeCell ref="F3:M3"/>
    <mergeCell ref="M10:M11"/>
    <mergeCell ref="A13:A14"/>
    <mergeCell ref="B13:B14"/>
    <mergeCell ref="A15:B15"/>
    <mergeCell ref="A6:M6"/>
    <mergeCell ref="A7:M7"/>
    <mergeCell ref="A8:M8"/>
    <mergeCell ref="A10:A11"/>
    <mergeCell ref="B10:B11"/>
    <mergeCell ref="C10:C11"/>
    <mergeCell ref="D10:D11"/>
    <mergeCell ref="E10:E11"/>
    <mergeCell ref="F10:F11"/>
    <mergeCell ref="C13:C14"/>
    <mergeCell ref="D13:D14"/>
    <mergeCell ref="E13:E14"/>
    <mergeCell ref="F13:F1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2017-02-22T10:21:17Z</dcterms:modified>
</cp:coreProperties>
</file>